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570" windowWidth="19440" windowHeight="10170"/>
  </bookViews>
  <sheets>
    <sheet name="прил 5 ГП" sheetId="1" r:id="rId1"/>
  </sheets>
  <definedNames>
    <definedName name="_xlnm.Print_Titles" localSheetId="0">'прил 5 ГП'!$6:$7</definedName>
  </definedNames>
  <calcPr calcId="125725"/>
</workbook>
</file>

<file path=xl/calcChain.xml><?xml version="1.0" encoding="utf-8"?>
<calcChain xmlns="http://schemas.openxmlformats.org/spreadsheetml/2006/main">
  <c r="C32" i="1"/>
  <c r="C31"/>
  <c r="C29"/>
  <c r="D31" l="1"/>
  <c r="D29"/>
  <c r="D32" l="1"/>
</calcChain>
</file>

<file path=xl/sharedStrings.xml><?xml version="1.0" encoding="utf-8"?>
<sst xmlns="http://schemas.openxmlformats.org/spreadsheetml/2006/main" count="54" uniqueCount="54">
  <si>
    <t>№ п/п</t>
  </si>
  <si>
    <t>Наименование</t>
  </si>
  <si>
    <t>1.</t>
  </si>
  <si>
    <t>Государственная программа Республики Карелия «Развитие здравоохранения»</t>
  </si>
  <si>
    <t>2.</t>
  </si>
  <si>
    <t>Государственная программа Республики Карелия «Развитие образования»</t>
  </si>
  <si>
    <t>3.</t>
  </si>
  <si>
    <t>Государственная программа Республики Карелия «Совершенствование социальной защиты граждан»</t>
  </si>
  <si>
    <t>4.</t>
  </si>
  <si>
    <t>Государственная программа Республики Карелия «Доступная среда в Республике Карелия»</t>
  </si>
  <si>
    <t>5.</t>
  </si>
  <si>
    <t>Государственная программа Республики Карелия «Обеспечение доступным и комфортным жильем и жилищно-коммунальными услугами»</t>
  </si>
  <si>
    <t>6.</t>
  </si>
  <si>
    <t>Государственная программа Республики Карелия «Содействие занятости населения»</t>
  </si>
  <si>
    <t>7.</t>
  </si>
  <si>
    <t>Государственная программа Республики Карелия «Развитие культуры»</t>
  </si>
  <si>
    <t>8.</t>
  </si>
  <si>
    <t>Государственная программа Республики Карелия «Развитие физической культуры и спорта»</t>
  </si>
  <si>
    <t>9.</t>
  </si>
  <si>
    <t>Государственная программа Республики Карелия «Экономическое развитие и инновационная экономика»</t>
  </si>
  <si>
    <t>10.</t>
  </si>
  <si>
    <t>Государственная программа Республики Карелия «Информационное общество»</t>
  </si>
  <si>
    <t>11.</t>
  </si>
  <si>
    <t>Государственная программа Республики Карелия «Развитие транспортной системы»</t>
  </si>
  <si>
    <t>12.</t>
  </si>
  <si>
    <t>Государственная программа Республики Карелия «Развитие агропромышленного и рыбохозяйственного комплексов»</t>
  </si>
  <si>
    <t>13.</t>
  </si>
  <si>
    <t>Государственная программа Республики Карелия «Воспроизводство и использование природных ресурсов и охрана окружающей среды»</t>
  </si>
  <si>
    <t>14.</t>
  </si>
  <si>
    <t>Государственная программа Республики Карелия «Развитие системы защиты населения и территории от последствий чрезвычайных ситуаций, профилактика правонарушений и терроризма»</t>
  </si>
  <si>
    <t>15.</t>
  </si>
  <si>
    <t>16.</t>
  </si>
  <si>
    <t>Государственная программа Республики Карелия «Эффективное управление региональными финансами»</t>
  </si>
  <si>
    <t>17.</t>
  </si>
  <si>
    <t>18.</t>
  </si>
  <si>
    <t>Государственная программа Республики Карелия «Развитие туризма»</t>
  </si>
  <si>
    <t>19.</t>
  </si>
  <si>
    <t>Государственная программа Республики Карелия «Формирование современной городской среды»</t>
  </si>
  <si>
    <t>20.</t>
  </si>
  <si>
    <t>21.</t>
  </si>
  <si>
    <t>Итого расходов по государственным программам Республики Карелия</t>
  </si>
  <si>
    <t>22.</t>
  </si>
  <si>
    <t>Непрограммные направления деятельности</t>
  </si>
  <si>
    <t>Итого расходов по непрограммным направлениям деятельности</t>
  </si>
  <si>
    <t>ИТОГО РАСХОДОВ:</t>
  </si>
  <si>
    <t xml:space="preserve">Информация о расходах бюджета Республики Карелия на реализацию
государственных программ Республики Карелия </t>
  </si>
  <si>
    <t>приложение 6</t>
  </si>
  <si>
    <t>млн рублей</t>
  </si>
  <si>
    <t>Государственная программа Республики Карелия «Реализация государственной национальной политики на территории Республики Карелия»</t>
  </si>
  <si>
    <t>Государственная программа Республики Карелия «Развитие местного самоуправления, защита прав и свобод человека и гражданина»</t>
  </si>
  <si>
    <t>Государственная программа Республики Карелия «Реализация антинаркотической политики в Республике Карелия»</t>
  </si>
  <si>
    <t>Факт на 1 января 
2025 года</t>
  </si>
  <si>
    <t>Факт на 1 января 
2026 года</t>
  </si>
  <si>
    <t>Государственная программа Республики Карелия «Развитие промышленности и новых технологий в Республике Карелия»</t>
  </si>
</sst>
</file>

<file path=xl/styles.xml><?xml version="1.0" encoding="utf-8"?>
<styleSheet xmlns="http://schemas.openxmlformats.org/spreadsheetml/2006/main">
  <numFmts count="1">
    <numFmt numFmtId="164" formatCode="[&gt;=5]#,##0.0,;[Red][&lt;=-5]\-#,##0.0,;#,##0.0,"/>
  </numFmts>
  <fonts count="8">
    <font>
      <sz val="11"/>
      <color indexed="8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0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2" xfId="0" applyFont="1" applyBorder="1"/>
    <xf numFmtId="0" fontId="5" fillId="0" borderId="0" xfId="0" applyFont="1" applyFill="1" applyAlignment="1">
      <alignment horizontal="center"/>
    </xf>
    <xf numFmtId="0" fontId="3" fillId="0" borderId="0" xfId="0" applyFont="1" applyAlignment="1">
      <alignment vertical="center"/>
    </xf>
    <xf numFmtId="0" fontId="6" fillId="0" borderId="2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164" fontId="1" fillId="0" borderId="8" xfId="0" applyNumberFormat="1" applyFont="1" applyFill="1" applyBorder="1" applyAlignment="1">
      <alignment horizontal="center" vertical="center" wrapText="1"/>
    </xf>
    <xf numFmtId="164" fontId="1" fillId="0" borderId="9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/>
    </xf>
    <xf numFmtId="0" fontId="7" fillId="0" borderId="5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/>
    <xf numFmtId="49" fontId="1" fillId="0" borderId="3" xfId="0" applyNumberFormat="1" applyFont="1" applyBorder="1" applyAlignment="1">
      <alignment horizontal="left" vertical="center" wrapText="1"/>
    </xf>
    <xf numFmtId="0" fontId="2" fillId="0" borderId="2" xfId="0" applyFont="1" applyBorder="1"/>
    <xf numFmtId="0" fontId="2" fillId="0" borderId="6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2:D34"/>
  <sheetViews>
    <sheetView tabSelected="1" workbookViewId="0">
      <selection activeCell="A3" sqref="A3:D3"/>
    </sheetView>
  </sheetViews>
  <sheetFormatPr defaultRowHeight="15"/>
  <cols>
    <col min="1" max="1" width="5.7109375" style="5" bestFit="1" customWidth="1"/>
    <col min="2" max="2" width="53.5703125" style="5" customWidth="1"/>
    <col min="3" max="3" width="14.85546875" style="5" customWidth="1"/>
    <col min="4" max="4" width="15.7109375" style="5" customWidth="1"/>
    <col min="5" max="5" width="10.140625" style="5" bestFit="1" customWidth="1"/>
    <col min="6" max="16384" width="9.140625" style="5"/>
  </cols>
  <sheetData>
    <row r="2" spans="1:4">
      <c r="A2" s="21"/>
      <c r="B2" s="21"/>
      <c r="D2" s="7" t="s">
        <v>46</v>
      </c>
    </row>
    <row r="3" spans="1:4" s="8" customFormat="1" ht="32.25" customHeight="1">
      <c r="A3" s="23" t="s">
        <v>45</v>
      </c>
      <c r="B3" s="23"/>
      <c r="C3" s="23"/>
      <c r="D3" s="23"/>
    </row>
    <row r="4" spans="1:4">
      <c r="A4" s="21"/>
      <c r="B4" s="21"/>
    </row>
    <row r="5" spans="1:4">
      <c r="A5" s="22"/>
      <c r="B5" s="22"/>
      <c r="C5" s="9"/>
      <c r="D5" s="14" t="s">
        <v>47</v>
      </c>
    </row>
    <row r="6" spans="1:4" ht="22.5">
      <c r="A6" s="15" t="s">
        <v>0</v>
      </c>
      <c r="B6" s="15" t="s">
        <v>1</v>
      </c>
      <c r="C6" s="4" t="s">
        <v>51</v>
      </c>
      <c r="D6" s="4" t="s">
        <v>52</v>
      </c>
    </row>
    <row r="7" spans="1:4">
      <c r="A7" s="3">
        <v>1</v>
      </c>
      <c r="B7" s="3">
        <v>2</v>
      </c>
      <c r="C7" s="4">
        <v>4</v>
      </c>
      <c r="D7" s="4">
        <v>4</v>
      </c>
    </row>
    <row r="8" spans="1:4" ht="22.5">
      <c r="A8" s="16" t="s">
        <v>2</v>
      </c>
      <c r="B8" s="17" t="s">
        <v>3</v>
      </c>
      <c r="C8" s="10">
        <v>15582132.420329999</v>
      </c>
      <c r="D8" s="10">
        <v>14271208.42379</v>
      </c>
    </row>
    <row r="9" spans="1:4" ht="22.5">
      <c r="A9" s="16" t="s">
        <v>4</v>
      </c>
      <c r="B9" s="17" t="s">
        <v>5</v>
      </c>
      <c r="C9" s="10">
        <v>17117876.724959999</v>
      </c>
      <c r="D9" s="10">
        <v>19796483.743669998</v>
      </c>
    </row>
    <row r="10" spans="1:4" ht="22.5">
      <c r="A10" s="16" t="s">
        <v>6</v>
      </c>
      <c r="B10" s="17" t="s">
        <v>7</v>
      </c>
      <c r="C10" s="10">
        <v>11018697.343590001</v>
      </c>
      <c r="D10" s="10">
        <v>12785693.986979999</v>
      </c>
    </row>
    <row r="11" spans="1:4" ht="22.5">
      <c r="A11" s="16" t="s">
        <v>8</v>
      </c>
      <c r="B11" s="17" t="s">
        <v>9</v>
      </c>
      <c r="C11" s="10">
        <v>19959.263079999997</v>
      </c>
      <c r="D11" s="10">
        <v>17676.931230000002</v>
      </c>
    </row>
    <row r="12" spans="1:4" ht="33.75">
      <c r="A12" s="16" t="s">
        <v>10</v>
      </c>
      <c r="B12" s="17" t="s">
        <v>11</v>
      </c>
      <c r="C12" s="10">
        <v>3753074.5792100001</v>
      </c>
      <c r="D12" s="10">
        <v>9526961.7991700005</v>
      </c>
    </row>
    <row r="13" spans="1:4" ht="22.5">
      <c r="A13" s="16" t="s">
        <v>12</v>
      </c>
      <c r="B13" s="17" t="s">
        <v>13</v>
      </c>
      <c r="C13" s="10">
        <v>743456.57005999994</v>
      </c>
      <c r="D13" s="10">
        <v>575664.80108</v>
      </c>
    </row>
    <row r="14" spans="1:4" ht="22.5">
      <c r="A14" s="16" t="s">
        <v>14</v>
      </c>
      <c r="B14" s="17" t="s">
        <v>15</v>
      </c>
      <c r="C14" s="10">
        <v>2498685.0176399997</v>
      </c>
      <c r="D14" s="10">
        <v>2559469.4554599999</v>
      </c>
    </row>
    <row r="15" spans="1:4" ht="22.5">
      <c r="A15" s="16" t="s">
        <v>16</v>
      </c>
      <c r="B15" s="17" t="s">
        <v>17</v>
      </c>
      <c r="C15" s="10">
        <v>858481.53148999996</v>
      </c>
      <c r="D15" s="10">
        <v>593219.21620999998</v>
      </c>
    </row>
    <row r="16" spans="1:4" ht="22.5">
      <c r="A16" s="16" t="s">
        <v>18</v>
      </c>
      <c r="B16" s="17" t="s">
        <v>19</v>
      </c>
      <c r="C16" s="10">
        <v>2360574.9419699996</v>
      </c>
      <c r="D16" s="10">
        <v>317182.28326</v>
      </c>
    </row>
    <row r="17" spans="1:4" ht="22.5">
      <c r="A17" s="16" t="s">
        <v>20</v>
      </c>
      <c r="B17" s="17" t="s">
        <v>21</v>
      </c>
      <c r="C17" s="10">
        <v>493358.36283</v>
      </c>
      <c r="D17" s="10">
        <v>527220.69351000001</v>
      </c>
    </row>
    <row r="18" spans="1:4" ht="22.5">
      <c r="A18" s="16" t="s">
        <v>22</v>
      </c>
      <c r="B18" s="17" t="s">
        <v>23</v>
      </c>
      <c r="C18" s="10">
        <v>11719819.834629999</v>
      </c>
      <c r="D18" s="10">
        <v>10248208.805059999</v>
      </c>
    </row>
    <row r="19" spans="1:4" ht="22.5">
      <c r="A19" s="16" t="s">
        <v>24</v>
      </c>
      <c r="B19" s="17" t="s">
        <v>25</v>
      </c>
      <c r="C19" s="10">
        <v>1167376.6584600001</v>
      </c>
      <c r="D19" s="10">
        <v>1894190.76171</v>
      </c>
    </row>
    <row r="20" spans="1:4" ht="33.75">
      <c r="A20" s="16" t="s">
        <v>26</v>
      </c>
      <c r="B20" s="17" t="s">
        <v>27</v>
      </c>
      <c r="C20" s="10">
        <v>1298119.1773399999</v>
      </c>
      <c r="D20" s="10">
        <v>1625335.6941600002</v>
      </c>
    </row>
    <row r="21" spans="1:4" ht="45">
      <c r="A21" s="16" t="s">
        <v>28</v>
      </c>
      <c r="B21" s="17" t="s">
        <v>29</v>
      </c>
      <c r="C21" s="10">
        <v>1294341.2712000001</v>
      </c>
      <c r="D21" s="10">
        <v>1256801.9961199998</v>
      </c>
    </row>
    <row r="22" spans="1:4" ht="22.5">
      <c r="A22" s="16" t="s">
        <v>30</v>
      </c>
      <c r="B22" s="17" t="s">
        <v>32</v>
      </c>
      <c r="C22" s="10">
        <v>2319987.8714299998</v>
      </c>
      <c r="D22" s="10">
        <v>2416280.2728000004</v>
      </c>
    </row>
    <row r="23" spans="1:4" ht="22.5">
      <c r="A23" s="16" t="s">
        <v>31</v>
      </c>
      <c r="B23" s="17" t="s">
        <v>35</v>
      </c>
      <c r="C23" s="10">
        <v>234347.92400999999</v>
      </c>
      <c r="D23" s="10">
        <v>126606.04532999999</v>
      </c>
    </row>
    <row r="24" spans="1:4" ht="22.5">
      <c r="A24" s="16" t="s">
        <v>33</v>
      </c>
      <c r="B24" s="17" t="s">
        <v>37</v>
      </c>
      <c r="C24" s="10">
        <v>317972.52807999996</v>
      </c>
      <c r="D24" s="10">
        <v>394799.19</v>
      </c>
    </row>
    <row r="25" spans="1:4" ht="33.75">
      <c r="A25" s="16" t="s">
        <v>34</v>
      </c>
      <c r="B25" s="17" t="s">
        <v>48</v>
      </c>
      <c r="C25" s="10">
        <v>130501.53801</v>
      </c>
      <c r="D25" s="10">
        <v>135147.16291999997</v>
      </c>
    </row>
    <row r="26" spans="1:4" ht="33.75">
      <c r="A26" s="16" t="s">
        <v>36</v>
      </c>
      <c r="B26" s="17" t="s">
        <v>49</v>
      </c>
      <c r="C26" s="10">
        <v>1476344.2054000001</v>
      </c>
      <c r="D26" s="10">
        <v>937710.89191999997</v>
      </c>
    </row>
    <row r="27" spans="1:4" ht="22.5">
      <c r="A27" s="16" t="s">
        <v>38</v>
      </c>
      <c r="B27" s="17" t="s">
        <v>50</v>
      </c>
      <c r="C27" s="10">
        <v>123.77</v>
      </c>
      <c r="D27" s="10">
        <v>90.830330000000004</v>
      </c>
    </row>
    <row r="28" spans="1:4" ht="22.5">
      <c r="A28" s="16" t="s">
        <v>39</v>
      </c>
      <c r="B28" s="17" t="s">
        <v>53</v>
      </c>
      <c r="C28" s="10">
        <v>0</v>
      </c>
      <c r="D28" s="10">
        <v>394874.18400000001</v>
      </c>
    </row>
    <row r="29" spans="1:4">
      <c r="A29" s="20" t="s">
        <v>40</v>
      </c>
      <c r="B29" s="19"/>
      <c r="C29" s="12">
        <f>SUM(C8:C28)</f>
        <v>74405231.533719987</v>
      </c>
      <c r="D29" s="12">
        <f>SUM(D8:D28)</f>
        <v>80400827.168710008</v>
      </c>
    </row>
    <row r="30" spans="1:4">
      <c r="A30" s="2" t="s">
        <v>41</v>
      </c>
      <c r="B30" s="1" t="s">
        <v>42</v>
      </c>
      <c r="C30" s="11">
        <v>2553154.4287800002</v>
      </c>
      <c r="D30" s="11">
        <v>2297769.9812099999</v>
      </c>
    </row>
    <row r="31" spans="1:4">
      <c r="A31" s="20" t="s">
        <v>43</v>
      </c>
      <c r="B31" s="19"/>
      <c r="C31" s="11">
        <f>C30</f>
        <v>2553154.4287800002</v>
      </c>
      <c r="D31" s="11">
        <f>D30</f>
        <v>2297769.9812099999</v>
      </c>
    </row>
    <row r="32" spans="1:4">
      <c r="A32" s="18" t="s">
        <v>44</v>
      </c>
      <c r="B32" s="19"/>
      <c r="C32" s="13">
        <f>C29+C30</f>
        <v>76958385.962499991</v>
      </c>
      <c r="D32" s="13">
        <f>D29+D30</f>
        <v>82698597.149920002</v>
      </c>
    </row>
    <row r="33" spans="1:2">
      <c r="A33" s="6"/>
      <c r="B33" s="6"/>
    </row>
    <row r="34" spans="1:2">
      <c r="A34" s="6"/>
      <c r="B34" s="6"/>
    </row>
  </sheetData>
  <mergeCells count="7">
    <mergeCell ref="A32:B32"/>
    <mergeCell ref="A29:B29"/>
    <mergeCell ref="A2:B2"/>
    <mergeCell ref="A4:B4"/>
    <mergeCell ref="A5:B5"/>
    <mergeCell ref="A31:B31"/>
    <mergeCell ref="A3:D3"/>
  </mergeCells>
  <pageMargins left="0.39370078740157483" right="0.23622047244094491" top="0.55118110236220474" bottom="0.55118110236220474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5 ГП</vt:lpstr>
      <vt:lpstr>'прил 5 ГП'!Заголовки_для_печати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alekseeva</cp:lastModifiedBy>
  <cp:lastPrinted>2026-01-20T11:50:06Z</cp:lastPrinted>
  <dcterms:created xsi:type="dcterms:W3CDTF">2021-01-25T14:55:08Z</dcterms:created>
  <dcterms:modified xsi:type="dcterms:W3CDTF">2026-04-06T12:01:49Z</dcterms:modified>
</cp:coreProperties>
</file>